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7488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обоснование!$A$9:$AD$31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AD11" i="3" l="1"/>
  <c r="AD10" i="3"/>
  <c r="K11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AA10" i="3" l="1"/>
  <c r="AB10" i="3"/>
  <c r="AA11" i="3"/>
  <c r="AB11" i="3"/>
  <c r="AA12" i="3"/>
  <c r="AB12" i="3"/>
  <c r="AC12" i="3" s="1"/>
  <c r="AA13" i="3"/>
  <c r="AB13" i="3"/>
  <c r="AC13" i="3" s="1"/>
  <c r="AA14" i="3"/>
  <c r="AB14" i="3"/>
  <c r="AC14" i="3" s="1"/>
  <c r="AA15" i="3"/>
  <c r="AB15" i="3"/>
  <c r="AC15" i="3" s="1"/>
  <c r="AA16" i="3"/>
  <c r="AB16" i="3"/>
  <c r="AC16" i="3" s="1"/>
  <c r="AA17" i="3"/>
  <c r="AB17" i="3"/>
  <c r="AC17" i="3" s="1"/>
  <c r="AA18" i="3"/>
  <c r="AB18" i="3"/>
  <c r="AC18" i="3" s="1"/>
  <c r="AA19" i="3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A24" i="3"/>
  <c r="AB24" i="3"/>
  <c r="AC24" i="3" s="1"/>
  <c r="AA25" i="3"/>
  <c r="AB25" i="3"/>
  <c r="AC25" i="3" s="1"/>
  <c r="AA26" i="3"/>
  <c r="AB26" i="3"/>
  <c r="AC26" i="3" s="1"/>
  <c r="AA27" i="3"/>
  <c r="AB27" i="3"/>
  <c r="AC27" i="3" s="1"/>
  <c r="AA28" i="3"/>
  <c r="AB28" i="3"/>
  <c r="AC28" i="3" s="1"/>
  <c r="AA29" i="3"/>
  <c r="AB29" i="3"/>
  <c r="AC29" i="3" s="1"/>
  <c r="AC11" i="3" l="1"/>
  <c r="AC10" i="3"/>
  <c r="K30" i="3"/>
  <c r="AD31" i="3" s="1"/>
  <c r="AD27" i="3"/>
  <c r="AD14" i="3"/>
  <c r="AD29" i="3"/>
  <c r="AD28" i="3"/>
  <c r="AD26" i="3"/>
  <c r="AD21" i="3"/>
  <c r="AD19" i="3"/>
  <c r="AD18" i="3"/>
  <c r="AD16" i="3"/>
  <c r="AD15" i="3"/>
  <c r="AD25" i="3"/>
  <c r="AD24" i="3"/>
  <c r="AD23" i="3"/>
  <c r="AD22" i="3"/>
  <c r="AD20" i="3"/>
  <c r="AD17" i="3"/>
  <c r="AD13" i="3"/>
  <c r="AD12" i="3"/>
  <c r="AB30" i="3" l="1"/>
  <c r="AD30" i="3" s="1"/>
</calcChain>
</file>

<file path=xl/sharedStrings.xml><?xml version="1.0" encoding="utf-8"?>
<sst xmlns="http://schemas.openxmlformats.org/spreadsheetml/2006/main" count="132" uniqueCount="110">
  <si>
    <t>Исполнитель:</t>
  </si>
  <si>
    <t>дата</t>
  </si>
  <si>
    <t>Ед. изм</t>
  </si>
  <si>
    <t>Кол-во</t>
  </si>
  <si>
    <t>№ п/п</t>
  </si>
  <si>
    <t>подпись</t>
  </si>
  <si>
    <t>Предмет закупки</t>
  </si>
  <si>
    <t>Обоснование начальной максимальной цены закупки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</si>
  <si>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</si>
  <si>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</si>
  <si>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</si>
  <si>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</si>
  <si>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</si>
  <si>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</si>
  <si>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</si>
  <si>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</si>
  <si>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Источник № 2:  Предложения от потенциальных контрагентов</t>
  </si>
  <si>
    <t>Источник № 3:  Данные реестра контрактов  http://www.zakupki.gov.ru</t>
  </si>
  <si>
    <t>Источник № 4: Данные из открытых источников: прайс-листы из сети Интернет</t>
  </si>
  <si>
    <t>Поставщик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</si>
  <si>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</si>
  <si>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</si>
  <si>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</si>
  <si>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</si>
  <si>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</si>
  <si>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</si>
  <si>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</si>
  <si>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</si>
  <si>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</si>
  <si>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</si>
  <si>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</si>
  <si>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</si>
  <si>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</si>
  <si>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</si>
  <si>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</si>
  <si>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</si>
  <si>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Индекс роста цен для пересчета цен текущего/планируемого года к уровню цен прошлого периода</t>
  </si>
  <si>
    <t>Источник № 1:    Информация о прошлой закупке 
(не более 12 мес)</t>
  </si>
  <si>
    <t>Цена плановая:
Цена закупки предыдущего периода с учетом индекса-дефлятора, руб. без НДС</t>
  </si>
  <si>
    <t>Отклонение НМЦ от Цены плановой, %</t>
  </si>
  <si>
    <r>
      <t xml:space="preserve">НМЦ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</si>
  <si>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Примечание-пояснение в случае установления НМЦ отличной от расчетной:</t>
  </si>
  <si>
    <t>Примечание-пояснение в случае отсутствия возможности использовать ценовую информацию из 2-х источников:</t>
  </si>
  <si>
    <t>ФИО</t>
  </si>
  <si>
    <t>НМЦ установлена Заказчиком</t>
  </si>
  <si>
    <t>Расчетная стоимость всех позиций</t>
  </si>
  <si>
    <t xml:space="preserve">n - количество значений, используемых в расчете </t>
  </si>
  <si>
    <t>Наименование продукции (товар, услуга)</t>
  </si>
  <si>
    <t>Приложение №4 к письму от 10.07.2020г. № РКСМ -0502-0183</t>
  </si>
  <si>
    <t>ООО "Самарские коммунальные системы"</t>
  </si>
  <si>
    <t>инженер</t>
  </si>
  <si>
    <t xml:space="preserve"> Текущие рыночные предложения (руб/ед. изм.), без НДС</t>
  </si>
  <si>
    <t>Захаров Д.В.</t>
  </si>
  <si>
    <t>Аблякимов Р.Э.</t>
  </si>
  <si>
    <t>ДА000596</t>
  </si>
  <si>
    <t>ДБ000793</t>
  </si>
  <si>
    <t>ДБ001627</t>
  </si>
  <si>
    <t>ДЕ000056</t>
  </si>
  <si>
    <t>ДЕ000214</t>
  </si>
  <si>
    <t>ДЕ000491</t>
  </si>
  <si>
    <t>ДИ000304</t>
  </si>
  <si>
    <t>ДО000026</t>
  </si>
  <si>
    <t>ДО000158</t>
  </si>
  <si>
    <t>ДО000268</t>
  </si>
  <si>
    <t>ДО000470</t>
  </si>
  <si>
    <t>м</t>
  </si>
  <si>
    <t>шт</t>
  </si>
  <si>
    <t>электротехнические изделия</t>
  </si>
  <si>
    <t>ДА000548</t>
  </si>
  <si>
    <t>Труба гофрированная с протяжкой д-20</t>
  </si>
  <si>
    <t>Труба гофрированная с протяжкой д-16</t>
  </si>
  <si>
    <t>ДА000637</t>
  </si>
  <si>
    <t>Хомут для СИП ХС-180</t>
  </si>
  <si>
    <t>Контактор КМИ-11211 12А 230В/АС3 1HЗ</t>
  </si>
  <si>
    <t>ДБ001128</t>
  </si>
  <si>
    <t>Пускатель магнитный ПМЛ 4500 63А 220 В</t>
  </si>
  <si>
    <t>ДБ001160</t>
  </si>
  <si>
    <t>Контактор вакуумный КВТ-1,14 - 2,5/630-33-380В</t>
  </si>
  <si>
    <t>ДБ001318</t>
  </si>
  <si>
    <t>Трансформатор 220/36В 250Вт в корпусе</t>
  </si>
  <si>
    <t>Пускатель магнитный ПМ12-010260 10А 380В тепловое реле-8,5А</t>
  </si>
  <si>
    <t>Дроссель ПРА 1И-250ДРЛ 42Н-001</t>
  </si>
  <si>
    <t>ДЕ000203</t>
  </si>
  <si>
    <t>Лампа энергосберегающая 60 вт Е27</t>
  </si>
  <si>
    <t>Светильник светодиодный с датчиком движения 18 Вт, 1200Лм., 4500K</t>
  </si>
  <si>
    <t>Светильник светодиодный подвесной Uniel ULY-U30B</t>
  </si>
  <si>
    <t>Трубка термоусаживаемая ТУТ 24/12</t>
  </si>
  <si>
    <t>ДИ000333</t>
  </si>
  <si>
    <t>Наконечник ТМ 16-25</t>
  </si>
  <si>
    <t>ДИ000612</t>
  </si>
  <si>
    <t>Кабель РК-50</t>
  </si>
  <si>
    <t>Патрон керамический E40</t>
  </si>
  <si>
    <t>Выключатель 1-клав. СП</t>
  </si>
  <si>
    <t>Наконечник сварочный СКР-25 вставка 25-35мм2,315А, соединительный диаметр 13мм</t>
  </si>
  <si>
    <t>Розетка с заземляющим контактом РАр10-3-ОП Shuko TDM</t>
  </si>
  <si>
    <t>СГ001189</t>
  </si>
  <si>
    <t>Блок питания БП15Б-Д2-12</t>
  </si>
  <si>
    <t>Поставщик 1</t>
  </si>
  <si>
    <t>Поставщик 2</t>
  </si>
  <si>
    <t>Поставщик 3</t>
  </si>
  <si>
    <t>Поставщик 4</t>
  </si>
  <si>
    <t>Поставщик 6</t>
  </si>
  <si>
    <t>Поставщик 7</t>
  </si>
  <si>
    <t>Поставщик 8</t>
  </si>
  <si>
    <t>Поставщик 9</t>
  </si>
  <si>
    <t>Поставщик 10</t>
  </si>
  <si>
    <t>Поставщик 11</t>
  </si>
  <si>
    <t>Поставщик 12</t>
  </si>
  <si>
    <t>Поставщик 13</t>
  </si>
  <si>
    <t>Поставщик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</si>
</sst>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9" fontId="14" fillId="0" borderId="0" applyFont="0" applyFill="0" applyBorder="0" applyAlignment="0" applyProtection="0"/>
    <xf numFmtId="0" fontId="15" fillId="0" borderId="0"/>
    <xf numFmtId="0" fontId="16" fillId="0" borderId="0"/>
  </cellStyleXfs>
  <cellXfs count="58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 wrapText="1"/>
    </xf>
    <xf numFmtId="9" fontId="8" fillId="0" borderId="2" xfId="36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right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9" fontId="8" fillId="5" borderId="2" xfId="36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8"/>
    <cellStyle name="Обычный 3" xfId="33"/>
    <cellStyle name="Обычный 4" xfId="34"/>
    <cellStyle name="Обычный 5" xfId="35"/>
    <cellStyle name="Обычный 6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роцентный" xfId="36" builtinId="5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view="pageBreakPreview" zoomScale="85" zoomScaleNormal="70" zoomScaleSheetLayoutView="85" zoomScalePageLayoutView="120" workbookViewId="0">
      <pane xSplit="5" ySplit="9" topLeftCell="F10" activePane="bottomRight" state="frozen"/>
      <selection pane="topRight" activeCell="F1" sqref="F1"/>
      <selection pane="bottomLeft" activeCell="A18" sqref="A18"/>
      <selection pane="bottomRight" activeCell="AD31" sqref="AD31"/>
    </sheetView>
  </sheetViews>
  <sheetFormatPr defaultColWidth="8.88671875" defaultRowHeight="13.2" x14ac:dyDescent="0.25"/>
  <cols>
    <col min="1" max="1" width="4.44140625" style="1" customWidth="1"/>
    <col min="2" max="2" width="11.33203125" style="1" customWidth="1"/>
    <col min="3" max="3" width="41.5546875" style="1" customWidth="1"/>
    <col min="4" max="4" width="6.33203125" style="1" customWidth="1"/>
    <col min="5" max="5" width="8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14.6640625" style="1" customWidth="1"/>
    <col min="12" max="13" width="12.6640625" style="1" customWidth="1"/>
    <col min="14" max="25" width="12.6640625" style="1" hidden="1" customWidth="1"/>
    <col min="26" max="26" width="10.44140625" style="1" customWidth="1"/>
    <col min="27" max="27" width="13" style="1" customWidth="1"/>
    <col min="28" max="28" width="15.109375" style="1" customWidth="1"/>
    <col min="29" max="29" width="10.5546875" style="1" customWidth="1"/>
    <col min="30" max="30" width="13" style="1" customWidth="1"/>
    <col min="31" max="16384" width="8.88671875" style="1"/>
  </cols>
  <sheetData>
    <row r="1" spans="1:30" x14ac:dyDescent="0.25">
      <c r="C1" s="31" t="s">
        <v>7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B1" s="32" t="s">
        <v>48</v>
      </c>
    </row>
    <row r="2" spans="1:30" x14ac:dyDescent="0.25"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30" x14ac:dyDescent="0.25">
      <c r="C3" s="2" t="s">
        <v>8</v>
      </c>
      <c r="D3" s="15" t="s">
        <v>49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30" x14ac:dyDescent="0.25">
      <c r="C4" s="2" t="s">
        <v>6</v>
      </c>
      <c r="D4" s="15" t="s">
        <v>67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6" spans="1:30" x14ac:dyDescent="0.25">
      <c r="A6" s="52" t="s">
        <v>4</v>
      </c>
      <c r="B6" s="49" t="s">
        <v>14</v>
      </c>
      <c r="C6" s="52" t="s">
        <v>47</v>
      </c>
      <c r="D6" s="49" t="s">
        <v>2</v>
      </c>
      <c r="E6" s="49" t="s">
        <v>3</v>
      </c>
      <c r="F6" s="52" t="s">
        <v>37</v>
      </c>
      <c r="G6" s="52"/>
      <c r="H6" s="52"/>
      <c r="I6" s="52"/>
      <c r="J6" s="49" t="s">
        <v>36</v>
      </c>
      <c r="K6" s="49" t="s">
        <v>38</v>
      </c>
      <c r="L6" s="56" t="s">
        <v>51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49" t="s">
        <v>46</v>
      </c>
      <c r="AB6" s="49" t="s">
        <v>40</v>
      </c>
      <c r="AC6" s="53" t="s">
        <v>35</v>
      </c>
      <c r="AD6" s="53" t="s">
        <v>39</v>
      </c>
    </row>
    <row r="7" spans="1:30" x14ac:dyDescent="0.25">
      <c r="A7" s="52"/>
      <c r="B7" s="50"/>
      <c r="C7" s="52"/>
      <c r="D7" s="50"/>
      <c r="E7" s="50"/>
      <c r="F7" s="52" t="s">
        <v>11</v>
      </c>
      <c r="G7" s="52" t="s">
        <v>9</v>
      </c>
      <c r="H7" s="52" t="s">
        <v>10</v>
      </c>
      <c r="I7" s="52" t="s">
        <v>15</v>
      </c>
      <c r="J7" s="50"/>
      <c r="K7" s="50"/>
      <c r="L7" s="56" t="s">
        <v>16</v>
      </c>
      <c r="M7" s="57"/>
      <c r="N7" s="57"/>
      <c r="O7" s="57"/>
      <c r="P7" s="57"/>
      <c r="Q7" s="56" t="s">
        <v>17</v>
      </c>
      <c r="R7" s="57"/>
      <c r="S7" s="57"/>
      <c r="T7" s="57"/>
      <c r="U7" s="57"/>
      <c r="V7" s="52" t="s">
        <v>18</v>
      </c>
      <c r="W7" s="52"/>
      <c r="X7" s="52"/>
      <c r="Y7" s="52"/>
      <c r="Z7" s="52"/>
      <c r="AA7" s="50"/>
      <c r="AB7" s="50"/>
      <c r="AC7" s="54"/>
      <c r="AD7" s="54"/>
    </row>
    <row r="8" spans="1:30" ht="66.75" customHeight="1" x14ac:dyDescent="0.25">
      <c r="A8" s="52"/>
      <c r="B8" s="51"/>
      <c r="C8" s="52"/>
      <c r="D8" s="51"/>
      <c r="E8" s="51"/>
      <c r="F8" s="52"/>
      <c r="G8" s="52"/>
      <c r="H8" s="52"/>
      <c r="I8" s="52"/>
      <c r="J8" s="51"/>
      <c r="K8" s="51"/>
      <c r="L8" s="45" t="s">
        <v>97</v>
      </c>
      <c r="M8" s="45" t="s">
        <v>98</v>
      </c>
      <c r="N8" s="45" t="s">
        <v>99</v>
      </c>
      <c r="O8" s="45" t="s">
        <v>100</v>
      </c>
      <c r="P8" s="45" t="s">
        <v>19</v>
      </c>
      <c r="Q8" s="45" t="s">
        <v>101</v>
      </c>
      <c r="R8" s="45" t="s">
        <v>102</v>
      </c>
      <c r="S8" s="45" t="s">
        <v>103</v>
      </c>
      <c r="T8" s="45" t="s">
        <v>104</v>
      </c>
      <c r="U8" s="45" t="s">
        <v>105</v>
      </c>
      <c r="V8" s="45" t="s">
        <v>106</v>
      </c>
      <c r="W8" s="45" t="s">
        <v>107</v>
      </c>
      <c r="X8" s="45" t="s">
        <v>108</v>
      </c>
      <c r="Y8" s="45" t="s">
        <v>109</v>
      </c>
      <c r="Z8" s="45" t="s">
        <v>99</v>
      </c>
      <c r="AA8" s="51"/>
      <c r="AB8" s="51"/>
      <c r="AC8" s="55"/>
      <c r="AD8" s="55"/>
    </row>
    <row r="9" spans="1:30" s="6" customFormat="1" x14ac:dyDescent="0.25">
      <c r="A9" s="3">
        <v>1</v>
      </c>
      <c r="B9" s="4">
        <v>2</v>
      </c>
      <c r="C9" s="3">
        <v>3</v>
      </c>
      <c r="D9" s="4">
        <v>4</v>
      </c>
      <c r="E9" s="3">
        <v>5</v>
      </c>
      <c r="F9" s="4">
        <v>6</v>
      </c>
      <c r="G9" s="3">
        <v>7</v>
      </c>
      <c r="H9" s="4">
        <v>8</v>
      </c>
      <c r="I9" s="3">
        <v>9</v>
      </c>
      <c r="J9" s="4">
        <v>10</v>
      </c>
      <c r="K9" s="3">
        <v>11</v>
      </c>
      <c r="L9" s="3" t="s">
        <v>20</v>
      </c>
      <c r="M9" s="3" t="s">
        <v>21</v>
      </c>
      <c r="N9" s="3" t="s">
        <v>22</v>
      </c>
      <c r="O9" s="3" t="s">
        <v>23</v>
      </c>
      <c r="P9" s="3" t="s">
        <v>24</v>
      </c>
      <c r="Q9" s="3" t="s">
        <v>25</v>
      </c>
      <c r="R9" s="3" t="s">
        <v>26</v>
      </c>
      <c r="S9" s="3" t="s">
        <v>27</v>
      </c>
      <c r="T9" s="3" t="s">
        <v>28</v>
      </c>
      <c r="U9" s="3" t="s">
        <v>29</v>
      </c>
      <c r="V9" s="3" t="s">
        <v>30</v>
      </c>
      <c r="W9" s="3" t="s">
        <v>31</v>
      </c>
      <c r="X9" s="3" t="s">
        <v>32</v>
      </c>
      <c r="Y9" s="3" t="s">
        <v>33</v>
      </c>
      <c r="Z9" s="3" t="s">
        <v>34</v>
      </c>
      <c r="AA9" s="5">
        <v>13</v>
      </c>
      <c r="AB9" s="5">
        <v>14</v>
      </c>
      <c r="AC9" s="5">
        <v>15</v>
      </c>
      <c r="AD9" s="5">
        <v>16</v>
      </c>
    </row>
    <row r="10" spans="1:30" s="6" customFormat="1" ht="13.8" x14ac:dyDescent="0.25">
      <c r="A10" s="7">
        <v>1</v>
      </c>
      <c r="B10" s="39" t="s">
        <v>68</v>
      </c>
      <c r="C10" s="42" t="s">
        <v>69</v>
      </c>
      <c r="D10" s="8" t="s">
        <v>65</v>
      </c>
      <c r="E10" s="40">
        <v>400</v>
      </c>
      <c r="F10" s="30"/>
      <c r="G10" s="29"/>
      <c r="H10" s="9"/>
      <c r="I10" s="9"/>
      <c r="J10" s="11">
        <v>1.0389999999999999</v>
      </c>
      <c r="K10" s="22" t="str">
        <f>IF(SUM(F10)=0,"",F10*J10)</f>
        <v/>
      </c>
      <c r="L10" s="44">
        <v>9.1</v>
      </c>
      <c r="M10" s="10">
        <v>8.2899999999999991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>
        <v>7.5844799999999992</v>
      </c>
      <c r="AA10" s="21">
        <f t="shared" ref="AA10:AA12" si="0">COUNTIF(K10:Z10,"&gt;0")</f>
        <v>3</v>
      </c>
      <c r="AB10" s="23">
        <f t="shared" ref="AB10:AB12" si="1">CEILING(SUM(K10:Z10)/COUNTIF(K10:Z10,"&gt;0"),0.01)</f>
        <v>8.33</v>
      </c>
      <c r="AC10" s="24">
        <f t="shared" ref="AC10:AC12" si="2">STDEV(K10:Z10)/AB10*100</f>
        <v>9.1039615888551761</v>
      </c>
      <c r="AD10" s="25" t="e">
        <f>AB10/K10-1</f>
        <v>#VALUE!</v>
      </c>
    </row>
    <row r="11" spans="1:30" s="6" customFormat="1" ht="13.8" x14ac:dyDescent="0.25">
      <c r="A11" s="7">
        <v>2</v>
      </c>
      <c r="B11" s="39" t="s">
        <v>54</v>
      </c>
      <c r="C11" s="42" t="s">
        <v>70</v>
      </c>
      <c r="D11" s="8" t="s">
        <v>65</v>
      </c>
      <c r="E11" s="40">
        <v>300</v>
      </c>
      <c r="F11" s="30">
        <v>4.9000000000000004</v>
      </c>
      <c r="G11" s="29"/>
      <c r="H11" s="9"/>
      <c r="I11" s="9"/>
      <c r="J11" s="11">
        <v>1.0389999999999999</v>
      </c>
      <c r="K11" s="22">
        <f>IF(SUM(F11)=0,"",F11*J11)</f>
        <v>5.0911</v>
      </c>
      <c r="L11" s="44">
        <v>7.1</v>
      </c>
      <c r="M11" s="10">
        <v>6.33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>
        <v>8.1726911999999992</v>
      </c>
      <c r="AA11" s="21">
        <f t="shared" si="0"/>
        <v>4</v>
      </c>
      <c r="AB11" s="23">
        <f t="shared" si="1"/>
        <v>6.68</v>
      </c>
      <c r="AC11" s="24">
        <f t="shared" si="2"/>
        <v>19.425459696305005</v>
      </c>
      <c r="AD11" s="25">
        <f>AB11/K11-1</f>
        <v>0.31209365363084585</v>
      </c>
    </row>
    <row r="12" spans="1:30" s="6" customFormat="1" ht="13.8" x14ac:dyDescent="0.25">
      <c r="A12" s="7">
        <v>3</v>
      </c>
      <c r="B12" s="39" t="s">
        <v>71</v>
      </c>
      <c r="C12" s="42" t="s">
        <v>72</v>
      </c>
      <c r="D12" s="8" t="s">
        <v>66</v>
      </c>
      <c r="E12" s="40">
        <v>20</v>
      </c>
      <c r="F12" s="30"/>
      <c r="G12" s="29"/>
      <c r="H12" s="9"/>
      <c r="I12" s="9"/>
      <c r="J12" s="11">
        <v>1.0389999999999999</v>
      </c>
      <c r="K12" s="22" t="str">
        <f t="shared" ref="K10:K12" si="3">IF(SUM(F12)=0,"",F12*J12)</f>
        <v/>
      </c>
      <c r="L12" s="44">
        <v>5.54</v>
      </c>
      <c r="M12" s="10">
        <v>6.0103999999999997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>
        <v>6.3804024000000004</v>
      </c>
      <c r="AA12" s="21">
        <f t="shared" si="0"/>
        <v>3</v>
      </c>
      <c r="AB12" s="23">
        <f t="shared" si="1"/>
        <v>5.98</v>
      </c>
      <c r="AC12" s="24">
        <f t="shared" si="2"/>
        <v>7.04346995634004</v>
      </c>
      <c r="AD12" s="25" t="e">
        <f t="shared" ref="AD10:AD12" si="4">AB12/K12-1</f>
        <v>#VALUE!</v>
      </c>
    </row>
    <row r="13" spans="1:30" s="6" customFormat="1" ht="13.8" x14ac:dyDescent="0.25">
      <c r="A13" s="7">
        <v>4</v>
      </c>
      <c r="B13" s="39" t="s">
        <v>55</v>
      </c>
      <c r="C13" s="42" t="s">
        <v>73</v>
      </c>
      <c r="D13" s="8" t="s">
        <v>66</v>
      </c>
      <c r="E13" s="40">
        <v>10</v>
      </c>
      <c r="F13" s="30">
        <v>555</v>
      </c>
      <c r="G13" s="29"/>
      <c r="H13" s="9"/>
      <c r="I13" s="9"/>
      <c r="J13" s="11">
        <v>1.0389999999999999</v>
      </c>
      <c r="K13" s="22">
        <f t="shared" ref="K13:K18" si="5">IF(SUM(F13)=0,"",F13*J13)</f>
        <v>576.64499999999998</v>
      </c>
      <c r="L13" s="44">
        <v>619.87199999999996</v>
      </c>
      <c r="M13" s="10">
        <v>817.71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>
        <v>712.85831999999994</v>
      </c>
      <c r="AA13" s="21">
        <f t="shared" ref="AA13:AA18" si="6">COUNTIF(K13:Z13,"&gt;0")</f>
        <v>4</v>
      </c>
      <c r="AB13" s="23">
        <f t="shared" ref="AB13:AB18" si="7">CEILING(SUM(K13:Z13)/COUNTIF(K13:Z13,"&gt;0"),0.01)</f>
        <v>681.78</v>
      </c>
      <c r="AC13" s="24">
        <f t="shared" ref="AC13:AC18" si="8">STDEV(K13:Z13)/AB13*100</f>
        <v>15.690052502632224</v>
      </c>
      <c r="AD13" s="25">
        <f t="shared" ref="AD13:AD18" si="9">AB13/K13-1</f>
        <v>0.18232187914574816</v>
      </c>
    </row>
    <row r="14" spans="1:30" s="6" customFormat="1" ht="13.8" x14ac:dyDescent="0.25">
      <c r="A14" s="7">
        <v>5</v>
      </c>
      <c r="B14" s="39" t="s">
        <v>74</v>
      </c>
      <c r="C14" s="42" t="s">
        <v>75</v>
      </c>
      <c r="D14" s="8" t="s">
        <v>66</v>
      </c>
      <c r="E14" s="40">
        <v>5</v>
      </c>
      <c r="F14" s="30"/>
      <c r="G14" s="29"/>
      <c r="H14" s="9"/>
      <c r="I14" s="9"/>
      <c r="J14" s="11">
        <v>1.0389999999999999</v>
      </c>
      <c r="K14" s="22" t="str">
        <f t="shared" si="5"/>
        <v/>
      </c>
      <c r="L14" s="44">
        <v>4371.0959999999995</v>
      </c>
      <c r="M14" s="10">
        <v>9057.2900000000009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>
        <v>2982.1744799999992</v>
      </c>
      <c r="AA14" s="21">
        <f t="shared" si="6"/>
        <v>3</v>
      </c>
      <c r="AB14" s="23">
        <f t="shared" si="7"/>
        <v>5470.1900000000005</v>
      </c>
      <c r="AC14" s="24">
        <f t="shared" si="8"/>
        <v>58.191749752261778</v>
      </c>
      <c r="AD14" s="25" t="e">
        <f t="shared" si="9"/>
        <v>#VALUE!</v>
      </c>
    </row>
    <row r="15" spans="1:30" s="6" customFormat="1" ht="26.4" x14ac:dyDescent="0.25">
      <c r="A15" s="7">
        <v>6</v>
      </c>
      <c r="B15" s="39" t="s">
        <v>76</v>
      </c>
      <c r="C15" s="42" t="s">
        <v>77</v>
      </c>
      <c r="D15" s="8" t="s">
        <v>66</v>
      </c>
      <c r="E15" s="40">
        <v>1</v>
      </c>
      <c r="F15" s="30"/>
      <c r="G15" s="29"/>
      <c r="H15" s="9"/>
      <c r="I15" s="9"/>
      <c r="J15" s="11">
        <v>1.0389999999999999</v>
      </c>
      <c r="K15" s="22" t="str">
        <f t="shared" si="5"/>
        <v/>
      </c>
      <c r="L15" s="44">
        <v>37321.727999999996</v>
      </c>
      <c r="M15" s="10">
        <v>55156.25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>
        <v>14360.898239999999</v>
      </c>
      <c r="AA15" s="21">
        <f t="shared" si="6"/>
        <v>3</v>
      </c>
      <c r="AB15" s="23">
        <f t="shared" si="7"/>
        <v>35612.959999999999</v>
      </c>
      <c r="AC15" s="24">
        <f t="shared" si="8"/>
        <v>57.426526852092088</v>
      </c>
      <c r="AD15" s="25" t="e">
        <f t="shared" si="9"/>
        <v>#VALUE!</v>
      </c>
    </row>
    <row r="16" spans="1:30" s="6" customFormat="1" ht="13.8" x14ac:dyDescent="0.25">
      <c r="A16" s="7">
        <v>7</v>
      </c>
      <c r="B16" s="39" t="s">
        <v>78</v>
      </c>
      <c r="C16" s="42" t="s">
        <v>79</v>
      </c>
      <c r="D16" s="8" t="s">
        <v>66</v>
      </c>
      <c r="E16" s="40">
        <v>6</v>
      </c>
      <c r="F16" s="30"/>
      <c r="G16" s="29"/>
      <c r="H16" s="9"/>
      <c r="I16" s="9"/>
      <c r="J16" s="11">
        <v>1.0389999999999999</v>
      </c>
      <c r="K16" s="22" t="str">
        <f t="shared" si="5"/>
        <v/>
      </c>
      <c r="L16" s="44">
        <v>2391.7439999999997</v>
      </c>
      <c r="M16" s="10">
        <v>5075.82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>
        <v>2750.5000799999998</v>
      </c>
      <c r="AA16" s="21">
        <f t="shared" si="6"/>
        <v>3</v>
      </c>
      <c r="AB16" s="23">
        <f t="shared" si="7"/>
        <v>3406.03</v>
      </c>
      <c r="AC16" s="24">
        <f t="shared" si="8"/>
        <v>42.782093083771109</v>
      </c>
      <c r="AD16" s="25" t="e">
        <f t="shared" si="9"/>
        <v>#VALUE!</v>
      </c>
    </row>
    <row r="17" spans="1:30" s="6" customFormat="1" ht="26.4" x14ac:dyDescent="0.25">
      <c r="A17" s="7">
        <v>8</v>
      </c>
      <c r="B17" s="39" t="s">
        <v>56</v>
      </c>
      <c r="C17" s="42" t="s">
        <v>80</v>
      </c>
      <c r="D17" s="8" t="s">
        <v>66</v>
      </c>
      <c r="E17" s="40">
        <v>2</v>
      </c>
      <c r="F17" s="30">
        <v>1250</v>
      </c>
      <c r="G17" s="29"/>
      <c r="H17" s="9"/>
      <c r="I17" s="9"/>
      <c r="J17" s="11">
        <v>1.0389999999999999</v>
      </c>
      <c r="K17" s="22">
        <f t="shared" si="5"/>
        <v>1298.75</v>
      </c>
      <c r="L17" s="44">
        <v>2132.8319999999999</v>
      </c>
      <c r="M17" s="10">
        <v>2761.46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>
        <v>1259.9344799999999</v>
      </c>
      <c r="AA17" s="21">
        <f t="shared" si="6"/>
        <v>4</v>
      </c>
      <c r="AB17" s="23">
        <f t="shared" si="7"/>
        <v>1863.25</v>
      </c>
      <c r="AC17" s="24">
        <f t="shared" si="8"/>
        <v>38.727853520476408</v>
      </c>
      <c r="AD17" s="25">
        <f t="shared" si="9"/>
        <v>0.43464870067372474</v>
      </c>
    </row>
    <row r="18" spans="1:30" s="6" customFormat="1" ht="13.8" x14ac:dyDescent="0.25">
      <c r="A18" s="7">
        <v>9</v>
      </c>
      <c r="B18" s="39" t="s">
        <v>57</v>
      </c>
      <c r="C18" s="42" t="s">
        <v>81</v>
      </c>
      <c r="D18" s="8" t="s">
        <v>66</v>
      </c>
      <c r="E18" s="40">
        <v>6</v>
      </c>
      <c r="F18" s="30">
        <v>648.6</v>
      </c>
      <c r="G18" s="29"/>
      <c r="H18" s="9"/>
      <c r="I18" s="9"/>
      <c r="J18" s="11">
        <v>1.0389999999999999</v>
      </c>
      <c r="K18" s="22">
        <f t="shared" si="5"/>
        <v>673.8954</v>
      </c>
      <c r="L18" s="44">
        <v>2052.7309090909089</v>
      </c>
      <c r="M18" s="10">
        <v>1881.67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>
        <v>974.93687999999997</v>
      </c>
      <c r="AA18" s="21">
        <f t="shared" si="6"/>
        <v>4</v>
      </c>
      <c r="AB18" s="23">
        <f t="shared" si="7"/>
        <v>1395.81</v>
      </c>
      <c r="AC18" s="24">
        <f t="shared" si="8"/>
        <v>48.341764992289846</v>
      </c>
      <c r="AD18" s="25">
        <f t="shared" si="9"/>
        <v>1.0712561623064945</v>
      </c>
    </row>
    <row r="19" spans="1:30" s="6" customFormat="1" ht="13.8" x14ac:dyDescent="0.25">
      <c r="A19" s="7">
        <v>10</v>
      </c>
      <c r="B19" s="39" t="s">
        <v>82</v>
      </c>
      <c r="C19" s="42" t="s">
        <v>83</v>
      </c>
      <c r="D19" s="8" t="s">
        <v>66</v>
      </c>
      <c r="E19" s="40">
        <v>50</v>
      </c>
      <c r="F19" s="30"/>
      <c r="G19" s="29"/>
      <c r="H19" s="9"/>
      <c r="I19" s="9"/>
      <c r="J19" s="11">
        <v>1.0389999999999999</v>
      </c>
      <c r="K19" s="22" t="str">
        <f t="shared" ref="K19:K21" si="10">IF(SUM(F19)=0,"",F19*J19)</f>
        <v/>
      </c>
      <c r="L19" s="44">
        <v>1526.2439999999999</v>
      </c>
      <c r="M19" s="10">
        <v>2189.2800000000002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>
        <v>1755.1778400000001</v>
      </c>
      <c r="AA19" s="21">
        <f t="shared" ref="AA19:AA21" si="11">COUNTIF(K19:Z19,"&gt;0")</f>
        <v>3</v>
      </c>
      <c r="AB19" s="23">
        <f t="shared" ref="AB19:AB21" si="12">CEILING(SUM(K19:Z19)/COUNTIF(K19:Z19,"&gt;0"),0.01)</f>
        <v>1823.57</v>
      </c>
      <c r="AC19" s="24">
        <f t="shared" ref="AC19:AC21" si="13">STDEV(K19:Z19)/AB19*100</f>
        <v>18.467457397383441</v>
      </c>
      <c r="AD19" s="25" t="e">
        <f t="shared" ref="AD19:AD21" si="14">AB19/K19-1</f>
        <v>#VALUE!</v>
      </c>
    </row>
    <row r="20" spans="1:30" s="6" customFormat="1" ht="26.4" x14ac:dyDescent="0.25">
      <c r="A20" s="7">
        <v>11</v>
      </c>
      <c r="B20" s="39" t="s">
        <v>58</v>
      </c>
      <c r="C20" s="42" t="s">
        <v>84</v>
      </c>
      <c r="D20" s="8" t="s">
        <v>66</v>
      </c>
      <c r="E20" s="40">
        <v>5</v>
      </c>
      <c r="F20" s="30"/>
      <c r="G20" s="29"/>
      <c r="H20" s="9"/>
      <c r="I20" s="9"/>
      <c r="J20" s="11">
        <v>1.0389999999999999</v>
      </c>
      <c r="K20" s="22" t="str">
        <f t="shared" si="10"/>
        <v/>
      </c>
      <c r="L20" s="44">
        <v>3029.6128581818175</v>
      </c>
      <c r="M20" s="10">
        <v>584.58000000000004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>
        <v>2777.1451199999997</v>
      </c>
      <c r="AA20" s="21">
        <f t="shared" si="11"/>
        <v>3</v>
      </c>
      <c r="AB20" s="23">
        <f t="shared" si="12"/>
        <v>2130.4499999999998</v>
      </c>
      <c r="AC20" s="24">
        <f t="shared" si="13"/>
        <v>63.118001036205797</v>
      </c>
      <c r="AD20" s="25" t="e">
        <f t="shared" si="14"/>
        <v>#VALUE!</v>
      </c>
    </row>
    <row r="21" spans="1:30" s="6" customFormat="1" ht="26.4" x14ac:dyDescent="0.25">
      <c r="A21" s="7">
        <v>12</v>
      </c>
      <c r="B21" s="39" t="s">
        <v>59</v>
      </c>
      <c r="C21" s="42" t="s">
        <v>85</v>
      </c>
      <c r="D21" s="8" t="s">
        <v>66</v>
      </c>
      <c r="E21" s="40">
        <v>18</v>
      </c>
      <c r="F21" s="30">
        <v>1858.37</v>
      </c>
      <c r="G21" s="29"/>
      <c r="H21" s="9"/>
      <c r="I21" s="9"/>
      <c r="J21" s="11">
        <v>1.0389999999999999</v>
      </c>
      <c r="K21" s="22">
        <f t="shared" si="10"/>
        <v>1930.8464299999998</v>
      </c>
      <c r="L21" s="44">
        <v>7172.7272727272721</v>
      </c>
      <c r="M21" s="10">
        <v>6575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>
        <v>0</v>
      </c>
      <c r="AA21" s="21">
        <f t="shared" si="11"/>
        <v>3</v>
      </c>
      <c r="AB21" s="23">
        <f t="shared" si="12"/>
        <v>5226.2</v>
      </c>
      <c r="AC21" s="24">
        <f t="shared" si="13"/>
        <v>67.154422714197352</v>
      </c>
      <c r="AD21" s="25">
        <f t="shared" si="14"/>
        <v>1.7066885894182691</v>
      </c>
    </row>
    <row r="22" spans="1:30" s="6" customFormat="1" ht="13.8" x14ac:dyDescent="0.25">
      <c r="A22" s="7">
        <v>13</v>
      </c>
      <c r="B22" s="39" t="s">
        <v>60</v>
      </c>
      <c r="C22" s="42" t="s">
        <v>86</v>
      </c>
      <c r="D22" s="8" t="s">
        <v>65</v>
      </c>
      <c r="E22" s="40">
        <v>40</v>
      </c>
      <c r="F22" s="30">
        <v>48.3</v>
      </c>
      <c r="G22" s="29"/>
      <c r="H22" s="9"/>
      <c r="I22" s="9"/>
      <c r="J22" s="11">
        <v>1.0389999999999999</v>
      </c>
      <c r="K22" s="22">
        <f t="shared" ref="K22:K24" si="15">IF(SUM(F22)=0,"",F22*J22)</f>
        <v>50.183699999999995</v>
      </c>
      <c r="L22" s="44">
        <v>49.44</v>
      </c>
      <c r="M22" s="10">
        <v>45.32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>
        <v>0</v>
      </c>
      <c r="AA22" s="21">
        <f t="shared" ref="AA22:AA25" si="16">COUNTIF(K22:Z22,"&gt;0")</f>
        <v>3</v>
      </c>
      <c r="AB22" s="23">
        <f t="shared" ref="AB22:AB25" si="17">CEILING(SUM(K22:Z22)/COUNTIF(K22:Z22,"&gt;0"),0.01)</f>
        <v>48.32</v>
      </c>
      <c r="AC22" s="24">
        <f t="shared" ref="AC22:AC25" si="18">STDEV(K22:Z22)/AB22*100</f>
        <v>50.190001841265222</v>
      </c>
      <c r="AD22" s="25">
        <f t="shared" ref="AD22:AD25" si="19">AB22/K22-1</f>
        <v>-3.7137556616989031E-2</v>
      </c>
    </row>
    <row r="23" spans="1:30" s="6" customFormat="1" ht="13.8" x14ac:dyDescent="0.25">
      <c r="A23" s="7">
        <v>14</v>
      </c>
      <c r="B23" s="39" t="s">
        <v>87</v>
      </c>
      <c r="C23" s="42" t="s">
        <v>88</v>
      </c>
      <c r="D23" s="8" t="s">
        <v>66</v>
      </c>
      <c r="E23" s="40">
        <v>32</v>
      </c>
      <c r="F23" s="30"/>
      <c r="G23" s="29"/>
      <c r="H23" s="9"/>
      <c r="I23" s="9"/>
      <c r="J23" s="11">
        <v>1.0389999999999999</v>
      </c>
      <c r="K23" s="22" t="str">
        <f t="shared" si="15"/>
        <v/>
      </c>
      <c r="L23" s="44">
        <v>18.768000000000001</v>
      </c>
      <c r="M23" s="10">
        <v>0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>
        <v>21.577679999999997</v>
      </c>
      <c r="AA23" s="21">
        <f t="shared" si="16"/>
        <v>2</v>
      </c>
      <c r="AB23" s="23">
        <f t="shared" si="17"/>
        <v>20.18</v>
      </c>
      <c r="AC23" s="24">
        <f t="shared" si="18"/>
        <v>58.132877948661047</v>
      </c>
      <c r="AD23" s="25" t="e">
        <f t="shared" si="19"/>
        <v>#VALUE!</v>
      </c>
    </row>
    <row r="24" spans="1:30" s="6" customFormat="1" ht="13.8" x14ac:dyDescent="0.25">
      <c r="A24" s="7">
        <v>15</v>
      </c>
      <c r="B24" s="39" t="s">
        <v>89</v>
      </c>
      <c r="C24" s="42" t="s">
        <v>90</v>
      </c>
      <c r="D24" s="8" t="s">
        <v>65</v>
      </c>
      <c r="E24" s="40">
        <v>500</v>
      </c>
      <c r="F24" s="30"/>
      <c r="G24" s="29"/>
      <c r="H24" s="9"/>
      <c r="I24" s="9"/>
      <c r="J24" s="11">
        <v>1.0389999999999999</v>
      </c>
      <c r="K24" s="22" t="str">
        <f t="shared" si="15"/>
        <v/>
      </c>
      <c r="L24" s="44">
        <v>25.833599999999993</v>
      </c>
      <c r="M24" s="10">
        <v>0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>
        <v>23.680799999999998</v>
      </c>
      <c r="AA24" s="21">
        <f t="shared" si="16"/>
        <v>2</v>
      </c>
      <c r="AB24" s="23">
        <f t="shared" si="17"/>
        <v>24.76</v>
      </c>
      <c r="AC24" s="24">
        <f t="shared" si="18"/>
        <v>57.891957889589797</v>
      </c>
      <c r="AD24" s="25" t="e">
        <f t="shared" si="19"/>
        <v>#VALUE!</v>
      </c>
    </row>
    <row r="25" spans="1:30" s="6" customFormat="1" ht="13.8" x14ac:dyDescent="0.25">
      <c r="A25" s="7">
        <v>16</v>
      </c>
      <c r="B25" s="39" t="s">
        <v>61</v>
      </c>
      <c r="C25" s="42" t="s">
        <v>91</v>
      </c>
      <c r="D25" s="8" t="s">
        <v>66</v>
      </c>
      <c r="E25" s="40">
        <v>6</v>
      </c>
      <c r="F25" s="30">
        <v>54</v>
      </c>
      <c r="G25" s="29"/>
      <c r="H25" s="9"/>
      <c r="I25" s="9"/>
      <c r="J25" s="11">
        <v>1.0389999999999999</v>
      </c>
      <c r="K25" s="22">
        <f t="shared" ref="K25:K29" si="20">IF(SUM(F25)=0,"",F25*J25)</f>
        <v>56.105999999999995</v>
      </c>
      <c r="L25" s="44">
        <v>68.628</v>
      </c>
      <c r="M25" s="10">
        <v>0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>
        <v>70.280639999999991</v>
      </c>
      <c r="AA25" s="21">
        <f t="shared" si="16"/>
        <v>3</v>
      </c>
      <c r="AB25" s="23">
        <f t="shared" si="17"/>
        <v>65.010000000000005</v>
      </c>
      <c r="AC25" s="24">
        <f t="shared" si="18"/>
        <v>50.934963698184447</v>
      </c>
      <c r="AD25" s="25">
        <f t="shared" si="19"/>
        <v>0.15869960432039365</v>
      </c>
    </row>
    <row r="26" spans="1:30" s="6" customFormat="1" ht="13.8" x14ac:dyDescent="0.25">
      <c r="A26" s="7">
        <v>17</v>
      </c>
      <c r="B26" s="42" t="s">
        <v>62</v>
      </c>
      <c r="C26" s="42" t="s">
        <v>92</v>
      </c>
      <c r="D26" s="8" t="s">
        <v>66</v>
      </c>
      <c r="E26" s="40">
        <v>6</v>
      </c>
      <c r="F26" s="30">
        <v>65</v>
      </c>
      <c r="G26" s="29"/>
      <c r="H26" s="9"/>
      <c r="I26" s="9"/>
      <c r="J26" s="11">
        <v>1.0389999999999999</v>
      </c>
      <c r="K26" s="22">
        <f t="shared" si="20"/>
        <v>67.534999999999997</v>
      </c>
      <c r="L26" s="44">
        <v>68.16</v>
      </c>
      <c r="M26" s="10">
        <v>0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>
        <v>75.629519999999999</v>
      </c>
      <c r="AA26" s="21">
        <f t="shared" ref="AA26:AA29" si="21">COUNTIF(K26:Z26,"&gt;0")</f>
        <v>3</v>
      </c>
      <c r="AB26" s="23">
        <f t="shared" ref="AB26:AB29" si="22">CEILING(SUM(K26:Z26)/COUNTIF(K26:Z26,"&gt;0"),0.01)</f>
        <v>70.45</v>
      </c>
      <c r="AC26" s="24">
        <f t="shared" ref="AC26:AC29" si="23">STDEV(K26:Z26)/AB26*100</f>
        <v>50.26572842319387</v>
      </c>
      <c r="AD26" s="25">
        <f t="shared" ref="AD26:AD29" si="24">AB26/K26-1</f>
        <v>4.3162804471755578E-2</v>
      </c>
    </row>
    <row r="27" spans="1:30" s="6" customFormat="1" ht="26.4" x14ac:dyDescent="0.25">
      <c r="A27" s="7">
        <v>18</v>
      </c>
      <c r="B27" s="39" t="s">
        <v>63</v>
      </c>
      <c r="C27" s="42" t="s">
        <v>93</v>
      </c>
      <c r="D27" s="8" t="s">
        <v>66</v>
      </c>
      <c r="E27" s="40">
        <v>2</v>
      </c>
      <c r="F27" s="43">
        <v>3499.9</v>
      </c>
      <c r="G27" s="29"/>
      <c r="H27" s="9"/>
      <c r="I27" s="9"/>
      <c r="J27" s="11">
        <v>1.0389999999999999</v>
      </c>
      <c r="K27" s="22">
        <f t="shared" si="20"/>
        <v>3636.3960999999999</v>
      </c>
      <c r="L27" s="44">
        <v>0</v>
      </c>
      <c r="M27" s="10">
        <v>0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>
        <v>0</v>
      </c>
      <c r="AA27" s="21">
        <f t="shared" si="21"/>
        <v>1</v>
      </c>
      <c r="AB27" s="23">
        <f t="shared" si="22"/>
        <v>3636.4</v>
      </c>
      <c r="AC27" s="24">
        <f t="shared" si="23"/>
        <v>49.99994637553624</v>
      </c>
      <c r="AD27" s="25">
        <f t="shared" si="24"/>
        <v>1.0724904253578416E-6</v>
      </c>
    </row>
    <row r="28" spans="1:30" s="6" customFormat="1" ht="26.4" x14ac:dyDescent="0.25">
      <c r="A28" s="7">
        <v>19</v>
      </c>
      <c r="B28" s="39" t="s">
        <v>64</v>
      </c>
      <c r="C28" s="42" t="s">
        <v>94</v>
      </c>
      <c r="D28" s="8" t="s">
        <v>66</v>
      </c>
      <c r="E28" s="40">
        <v>5</v>
      </c>
      <c r="F28" s="30">
        <v>215</v>
      </c>
      <c r="G28" s="29"/>
      <c r="H28" s="9"/>
      <c r="I28" s="9"/>
      <c r="J28" s="11">
        <v>1.0389999999999999</v>
      </c>
      <c r="K28" s="22">
        <f t="shared" si="20"/>
        <v>223.38499999999999</v>
      </c>
      <c r="L28" s="44">
        <v>228.31199999999998</v>
      </c>
      <c r="M28" s="10">
        <v>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262.55880000000002</v>
      </c>
      <c r="AA28" s="21">
        <f t="shared" si="21"/>
        <v>3</v>
      </c>
      <c r="AB28" s="23">
        <f t="shared" si="22"/>
        <v>238.09</v>
      </c>
      <c r="AC28" s="24">
        <f t="shared" si="23"/>
        <v>50.531617602417057</v>
      </c>
      <c r="AD28" s="25">
        <f t="shared" si="24"/>
        <v>6.5828054703762628E-2</v>
      </c>
    </row>
    <row r="29" spans="1:30" s="6" customFormat="1" ht="13.8" x14ac:dyDescent="0.25">
      <c r="A29" s="7">
        <v>20</v>
      </c>
      <c r="B29" s="39" t="s">
        <v>95</v>
      </c>
      <c r="C29" s="42" t="s">
        <v>96</v>
      </c>
      <c r="D29" s="8" t="s">
        <v>66</v>
      </c>
      <c r="E29" s="40">
        <v>4</v>
      </c>
      <c r="F29" s="30"/>
      <c r="G29" s="29"/>
      <c r="H29" s="9"/>
      <c r="I29" s="9"/>
      <c r="J29" s="11">
        <v>1.0389999999999999</v>
      </c>
      <c r="K29" s="22" t="str">
        <f t="shared" si="20"/>
        <v/>
      </c>
      <c r="L29" s="44">
        <v>6103.6254545454531</v>
      </c>
      <c r="M29" s="10">
        <v>5594.99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>
        <v>3306.8663999999999</v>
      </c>
      <c r="AA29" s="21">
        <f t="shared" si="21"/>
        <v>3</v>
      </c>
      <c r="AB29" s="23">
        <f t="shared" si="22"/>
        <v>5001.83</v>
      </c>
      <c r="AC29" s="24">
        <f t="shared" si="23"/>
        <v>29.784043626522106</v>
      </c>
      <c r="AD29" s="25" t="e">
        <f t="shared" si="24"/>
        <v>#VALUE!</v>
      </c>
    </row>
    <row r="30" spans="1:30" x14ac:dyDescent="0.25">
      <c r="A30" s="17" t="s">
        <v>45</v>
      </c>
      <c r="B30" s="14"/>
      <c r="C30" s="14"/>
      <c r="D30" s="26"/>
      <c r="E30" s="26"/>
      <c r="F30" s="26"/>
      <c r="G30" s="26"/>
      <c r="H30" s="26"/>
      <c r="I30" s="26"/>
      <c r="J30" s="26"/>
      <c r="K30" s="41">
        <f>SUMPRODUCT(K10:K29,E10:E29)</f>
        <v>59828.799339999998</v>
      </c>
      <c r="L30" s="26"/>
      <c r="M30" s="26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8">
        <f>SUMPRODUCT(AB10:AB29,E10:E29)</f>
        <v>347919.08999999997</v>
      </c>
      <c r="AC30" s="33"/>
      <c r="AD30" s="20">
        <f t="shared" ref="AD30" si="25">AB30/K30-1</f>
        <v>4.8152443946403949</v>
      </c>
    </row>
    <row r="31" spans="1:30" x14ac:dyDescent="0.25">
      <c r="A31" s="17" t="s">
        <v>44</v>
      </c>
      <c r="B31" s="14"/>
      <c r="C31" s="14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19"/>
      <c r="AC31" s="33"/>
      <c r="AD31" s="20">
        <f>AB31/K30-1</f>
        <v>-1</v>
      </c>
    </row>
    <row r="32" spans="1:30" x14ac:dyDescent="0.25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3"/>
    </row>
    <row r="33" spans="3:16" x14ac:dyDescent="0.25">
      <c r="C33" s="18" t="s">
        <v>41</v>
      </c>
    </row>
    <row r="34" spans="3:16" x14ac:dyDescent="0.25">
      <c r="C34" s="18"/>
    </row>
    <row r="35" spans="3:16" x14ac:dyDescent="0.25">
      <c r="C35" s="31" t="s">
        <v>42</v>
      </c>
    </row>
    <row r="36" spans="3:16" x14ac:dyDescent="0.25">
      <c r="C36" s="31"/>
    </row>
    <row r="37" spans="3:16" x14ac:dyDescent="0.25">
      <c r="C37" s="31"/>
    </row>
    <row r="38" spans="3:16" x14ac:dyDescent="0.25">
      <c r="C38" s="31" t="s">
        <v>0</v>
      </c>
    </row>
    <row r="40" spans="3:16" x14ac:dyDescent="0.25">
      <c r="C40" s="34" t="s">
        <v>50</v>
      </c>
      <c r="D40" s="35"/>
      <c r="E40" s="35"/>
      <c r="F40" s="46" t="s">
        <v>52</v>
      </c>
      <c r="G40" s="46"/>
      <c r="H40" s="46"/>
      <c r="I40" s="46"/>
      <c r="J40" s="46"/>
      <c r="K40" s="35"/>
      <c r="L40" s="46"/>
      <c r="M40" s="46"/>
      <c r="N40" s="46"/>
      <c r="O40" s="36"/>
      <c r="P40" s="34"/>
    </row>
    <row r="41" spans="3:16" x14ac:dyDescent="0.25">
      <c r="C41" s="37" t="s">
        <v>12</v>
      </c>
      <c r="D41" s="35"/>
      <c r="E41" s="35"/>
      <c r="F41" s="48" t="s">
        <v>43</v>
      </c>
      <c r="G41" s="48"/>
      <c r="H41" s="48"/>
      <c r="I41" s="48"/>
      <c r="J41" s="48"/>
      <c r="L41" s="47" t="s">
        <v>5</v>
      </c>
      <c r="M41" s="47"/>
      <c r="N41" s="47"/>
      <c r="O41" s="36"/>
      <c r="P41" s="37" t="s">
        <v>1</v>
      </c>
    </row>
    <row r="42" spans="3:16" x14ac:dyDescent="0.25">
      <c r="C42" s="38"/>
    </row>
    <row r="43" spans="3:16" x14ac:dyDescent="0.25">
      <c r="C43" s="31" t="s">
        <v>13</v>
      </c>
    </row>
    <row r="45" spans="3:16" x14ac:dyDescent="0.25">
      <c r="C45" s="36"/>
      <c r="D45" s="35"/>
      <c r="E45" s="35"/>
      <c r="F45" s="46" t="s">
        <v>53</v>
      </c>
      <c r="G45" s="46"/>
      <c r="H45" s="46"/>
      <c r="I45" s="46"/>
      <c r="J45" s="46"/>
      <c r="K45" s="35"/>
      <c r="L45" s="46"/>
      <c r="M45" s="46"/>
      <c r="N45" s="46"/>
      <c r="O45" s="36"/>
      <c r="P45" s="34"/>
    </row>
    <row r="46" spans="3:16" x14ac:dyDescent="0.25">
      <c r="C46" s="36"/>
      <c r="D46" s="35"/>
      <c r="E46" s="35"/>
      <c r="F46" s="48" t="s">
        <v>43</v>
      </c>
      <c r="G46" s="48"/>
      <c r="H46" s="48"/>
      <c r="I46" s="48"/>
      <c r="J46" s="48"/>
      <c r="L46" s="47" t="s">
        <v>5</v>
      </c>
      <c r="M46" s="47"/>
      <c r="N46" s="47"/>
      <c r="O46" s="36"/>
      <c r="P46" s="37" t="s">
        <v>1</v>
      </c>
    </row>
  </sheetData>
  <sheetProtection formatCells="0" formatColumns="0" formatRows="0" insertHyperlinks="0" sort="0" autoFilter="0"/>
  <protectedRanges>
    <protectedRange sqref="L8:Z9" name="Диапазон7"/>
    <protectedRange sqref="D3:AB3" name="Диапазон1"/>
    <protectedRange sqref="D4:AB4" name="Диапазон2"/>
    <protectedRange sqref="G10:I21 G22:H29 A10:E29" name="Диапазон3"/>
    <protectedRange sqref="P10:Z29" name="Диапазон4"/>
    <protectedRange sqref="C45 F40 L40 L45 F45 C40 P40 P45" name="Диапазон5"/>
    <protectedRange sqref="F10:F29" name="Диапазон3_3"/>
    <protectedRange sqref="M10:O29" name="Диапазон4_1"/>
  </protectedRanges>
  <autoFilter ref="A9:AD31"/>
  <mergeCells count="28">
    <mergeCell ref="A6:A8"/>
    <mergeCell ref="K6:K8"/>
    <mergeCell ref="G7:G8"/>
    <mergeCell ref="H7:H8"/>
    <mergeCell ref="C6:C8"/>
    <mergeCell ref="D6:D8"/>
    <mergeCell ref="E6:E8"/>
    <mergeCell ref="B6:B8"/>
    <mergeCell ref="F6:I6"/>
    <mergeCell ref="I7:I8"/>
    <mergeCell ref="AD6:AD8"/>
    <mergeCell ref="L7:P7"/>
    <mergeCell ref="AC6:AC8"/>
    <mergeCell ref="AA6:AA8"/>
    <mergeCell ref="L6:Z6"/>
    <mergeCell ref="V7:Z7"/>
    <mergeCell ref="Q7:U7"/>
    <mergeCell ref="AB6:AB8"/>
    <mergeCell ref="L45:N45"/>
    <mergeCell ref="L46:N46"/>
    <mergeCell ref="F45:J45"/>
    <mergeCell ref="F46:J46"/>
    <mergeCell ref="J6:J8"/>
    <mergeCell ref="F7:F8"/>
    <mergeCell ref="L40:N40"/>
    <mergeCell ref="L41:N41"/>
    <mergeCell ref="F40:J40"/>
    <mergeCell ref="F41:J41"/>
  </mergeCells>
  <phoneticPr fontId="0" type="noConversion"/>
  <pageMargins left="0.23622047244094491" right="0" top="0.39370078740157483" bottom="0.39370078740157483" header="0.51181102362204722" footer="0.51181102362204722"/>
  <pageSetup paperSize="9" scale="6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2020-12-18T05:47:50Z</cp:lastPrinted>
  <dcterms:created xsi:type="dcterms:W3CDTF">1996-10-08T23:32:33Z</dcterms:created>
  <dcterms:modified xsi:type="dcterms:W3CDTF">2021-08-31T10:32:46Z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